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բնութագիր'!$A$1:$E$42</definedName>
  </definedNames>
  <calcPr calcId="124519"/>
</workbook>
</file>

<file path=xl/calcChain.xml><?xml version="1.0" encoding="utf-8"?>
<calcChain xmlns="http://schemas.openxmlformats.org/spreadsheetml/2006/main">
  <c r="E7" i="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<sst xmlns="http://schemas.openxmlformats.org/spreadsheetml/2006/main" count="292" uniqueCount="146">
  <si>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</si>
  <si>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</si>
  <si>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</si>
  <si>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</si>
  <si>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</si>
  <si>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</si>
  <si>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</si>
  <si>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</si>
  <si>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</si>
  <si>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</si>
  <si>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</si>
  <si>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</si>
  <si>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</si>
  <si>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</si>
  <si>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</si>
  <si>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</si>
  <si>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</si>
  <si>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</si>
  <si>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</si>
  <si>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</si>
  <si>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</si>
  <si>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</si>
  <si>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</si>
  <si>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</si>
  <si>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</si>
  <si>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</si>
  <si>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</si>
  <si>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</si>
  <si>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</si>
  <si>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</si>
  <si>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</si>
  <si>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</si>
  <si>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</si>
  <si>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</si>
  <si>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</si>
  <si>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</si>
  <si>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</si>
  <si>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</si>
  <si>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</si>
  <si>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</si>
  <si>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</si>
  <si>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</si>
  <si>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</si>
  <si>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</si>
  <si>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</si>
  <si>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</si>
  <si>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</si>
  <si>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</si>
  <si>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</si>
  <si>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</si>
  <si>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</si>
  <si>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</si>
  <si>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</si>
  <si>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</si>
  <si>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</si>
  <si>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</si>
  <si>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</si>
  <si>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</si>
  <si>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</si>
  <si>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</si>
  <si>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</si>
  <si>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</si>
  <si>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</si>
  <si>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</si>
  <si>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</si>
  <si>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</si>
  <si>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</si>
  <si>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</si>
  <si>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</si>
  <si>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</si>
  <si>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</si>
  <si>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</si>
  <si>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</si>
  <si>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</si>
  <si>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</si>
  <si>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</si>
  <si>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</si>
  <si>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</si>
  <si>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</si>
  <si>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</si>
  <si>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</si>
  <si>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</si>
  <si>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</si>
  <si>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</si>
  <si>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</si>
  <si>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</si>
  <si>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</si>
  <si>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</si>
  <si>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</si>
  <si>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</si>
  <si>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</si>
  <si>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</si>
  <si>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</si>
  <si>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</si>
  <si>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</si>
  <si>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</si>
  <si>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</si>
  <si>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</si>
  <si>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</si>
  <si>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</si>
  <si>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</si>
  <si>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</si>
  <si>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</si>
  <si>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</si>
  <si>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</si>
  <si>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</si>
  <si>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</si>
  <si>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</si>
  <si>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</si>
  <si>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</si>
  <si>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</si>
  <si>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</si>
  <si>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</si>
  <si>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</si>
  <si>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</si>
  <si>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</si>
  <si>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</si>
  <si>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</si>
  <si>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</si>
  <si>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</si>
  <si>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</si>
  <si>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</si>
  <si>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</si>
  <si>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</si>
  <si>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</si>
  <si>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</si>
  <si>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</si>
  <si>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</si>
  <si>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</si>
  <si>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</si>
  <si>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</si>
  <si>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</si>
  <si>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</si>
  <si>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</si>
  <si>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</si>
  <si>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</si>
  <si>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</si>
  <si>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</si>
  <si>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</si>
  <si>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</si>
  <si>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</si>
  <si>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</si>
  <si>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1 &lt;&lt;Մանուշակ&gt;&gt;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</si>
  <si>
    <t>Ընդամենը գումար                 (ՀՀ դրամ)</t>
  </si>
  <si>
    <t>Նախատեսվում է գնել 2015թ.</t>
  </si>
  <si>
    <t>ՏԵԽՆԻԿԱԿԱՆ  ԲՆՈՒԹԱԳԻՐ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</si>
</sst>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rgb="FF3F3F3F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1" fillId="0" borderId="0" xfId="0" applyFont="1" applyAlignment="1">
      <alignment wrapText="1"/>
    </xf>
    <xf numFmtId="0" fontId="13" fillId="0" borderId="0" xfId="0" applyFont="1"/>
    <xf numFmtId="0" fontId="11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3" fillId="5" borderId="2" xfId="0" applyFont="1" applyFill="1" applyBorder="1" applyAlignment="1">
      <alignment horizontal="righ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wrapText="1"/>
    </xf>
    <xf numFmtId="164" fontId="5" fillId="5" borderId="2" xfId="0" applyNumberFormat="1" applyFont="1" applyFill="1" applyBorder="1" applyAlignment="1">
      <alignment horizontal="right" wrapText="1"/>
    </xf>
    <xf numFmtId="2" fontId="8" fillId="5" borderId="2" xfId="1" applyNumberFormat="1" applyFont="1" applyFill="1" applyBorder="1"/>
    <xf numFmtId="1" fontId="2" fillId="5" borderId="2" xfId="0" applyNumberFormat="1" applyFont="1" applyFill="1" applyBorder="1"/>
    <xf numFmtId="0" fontId="2" fillId="5" borderId="2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7" fillId="0" borderId="6" xfId="0" applyFont="1" applyBorder="1" applyAlignment="1">
      <alignment horizontal="center" wrapText="1"/>
    </xf>
    <xf numFmtId="0" fontId="15" fillId="0" borderId="8" xfId="0" applyFont="1" applyBorder="1" applyAlignment="1">
      <alignment horizontal="center" textRotation="90" wrapText="1"/>
    </xf>
    <xf numFmtId="0" fontId="15" fillId="0" borderId="5" xfId="0" applyFont="1" applyBorder="1" applyAlignment="1">
      <alignment horizontal="center" textRotation="90" wrapText="1"/>
    </xf>
    <xf numFmtId="0" fontId="1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topLeftCell="B1" zoomScaleNormal="70" zoomScaleSheetLayoutView="100" workbookViewId="0">
      <selection activeCell="B2" sqref="B2:E2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11.7109375" style="42" hidden="1" customWidth="1"/>
    <col min="8" max="8" width="9.140625" style="1" hidden="1" customWidth="1"/>
    <col min="9" max="16384" width="9.140625" style="1"/>
  </cols>
  <sheetData>
    <row r="1" spans="1:8" ht="90" customHeight="1">
      <c r="E1" s="29" t="s">
        <v>121</v>
      </c>
      <c r="F1" s="27"/>
      <c r="G1" s="44"/>
      <c r="H1" s="27"/>
    </row>
    <row r="2" spans="1:8" ht="33.75" customHeight="1">
      <c r="B2" s="56" t="s">
        <v>145</v>
      </c>
      <c r="C2" s="56"/>
      <c r="D2" s="56"/>
      <c r="E2" s="56"/>
    </row>
    <row r="3" spans="1:8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45"/>
      <c r="H3" s="22">
        <v>1</v>
      </c>
    </row>
    <row r="4" spans="1:8">
      <c r="A4" s="6"/>
      <c r="B4" s="6"/>
      <c r="C4" s="18"/>
      <c r="D4" s="18"/>
      <c r="E4" s="18"/>
      <c r="F4" s="19"/>
      <c r="G4" s="46">
        <v>41983</v>
      </c>
      <c r="H4" s="22"/>
    </row>
    <row r="5" spans="1:8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7">
        <v>325</v>
      </c>
      <c r="H5" s="22">
        <v>20</v>
      </c>
    </row>
    <row r="6" spans="1:8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8">
        <v>1530</v>
      </c>
      <c r="H6" s="22">
        <v>0</v>
      </c>
    </row>
    <row r="7" spans="1:8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8">
        <v>3300</v>
      </c>
      <c r="H7" s="22">
        <v>170</v>
      </c>
    </row>
    <row r="8" spans="1:8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7">
        <v>220</v>
      </c>
      <c r="H8" s="22">
        <v>1000</v>
      </c>
    </row>
    <row r="9" spans="1:8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7">
        <v>2425</v>
      </c>
      <c r="H9" s="22">
        <v>100</v>
      </c>
    </row>
    <row r="10" spans="1:8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7">
        <v>365</v>
      </c>
      <c r="H10" s="22">
        <v>200</v>
      </c>
    </row>
    <row r="11" spans="1:8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7">
        <v>1200</v>
      </c>
      <c r="H11" s="22">
        <v>80</v>
      </c>
    </row>
    <row r="12" spans="1:8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7">
        <v>485</v>
      </c>
      <c r="H12" s="22">
        <v>1500</v>
      </c>
    </row>
    <row r="13" spans="1:8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7">
        <v>965</v>
      </c>
      <c r="H13" s="22">
        <v>120</v>
      </c>
    </row>
    <row r="14" spans="1:8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7">
        <v>60</v>
      </c>
      <c r="H14" s="22">
        <v>2000</v>
      </c>
    </row>
    <row r="15" spans="1:8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7">
        <v>775</v>
      </c>
      <c r="H15" s="22">
        <v>180</v>
      </c>
    </row>
    <row r="16" spans="1:8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7">
        <v>2975</v>
      </c>
      <c r="H16" s="22">
        <v>140</v>
      </c>
    </row>
    <row r="17" spans="1:8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7">
        <v>820</v>
      </c>
      <c r="H17" s="22">
        <v>20</v>
      </c>
    </row>
    <row r="18" spans="1:8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7">
        <v>472</v>
      </c>
      <c r="H18" s="22">
        <v>180</v>
      </c>
    </row>
    <row r="19" spans="1:8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7">
        <v>790</v>
      </c>
      <c r="H19" s="22">
        <v>70</v>
      </c>
    </row>
    <row r="20" spans="1:8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7">
        <v>608</v>
      </c>
      <c r="H20" s="22">
        <v>80</v>
      </c>
    </row>
    <row r="21" spans="1:8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7">
        <v>700</v>
      </c>
      <c r="H21" s="22">
        <v>140</v>
      </c>
    </row>
    <row r="22" spans="1:8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7">
        <v>80</v>
      </c>
      <c r="H22" s="22">
        <v>200</v>
      </c>
    </row>
    <row r="23" spans="1:8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9">
        <v>250</v>
      </c>
      <c r="H23" s="22">
        <v>50</v>
      </c>
    </row>
    <row r="24" spans="1:8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7">
        <v>1000</v>
      </c>
      <c r="H24" s="22">
        <v>60</v>
      </c>
    </row>
    <row r="25" spans="1:8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9">
        <v>885</v>
      </c>
      <c r="H25" s="22">
        <v>70</v>
      </c>
    </row>
    <row r="26" spans="1:8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9">
        <v>555</v>
      </c>
      <c r="H26" s="22">
        <v>70</v>
      </c>
    </row>
    <row r="27" spans="1:8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9">
        <v>160</v>
      </c>
      <c r="H27" s="22">
        <v>50</v>
      </c>
    </row>
    <row r="28" spans="1:8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7">
        <v>140</v>
      </c>
      <c r="H28" s="22">
        <v>50</v>
      </c>
    </row>
    <row r="29" spans="1:8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9">
        <v>1290</v>
      </c>
      <c r="H29" s="22">
        <v>70</v>
      </c>
    </row>
    <row r="30" spans="1:8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7">
        <v>230</v>
      </c>
      <c r="H30" s="22">
        <v>50</v>
      </c>
    </row>
    <row r="31" spans="1:8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9">
        <v>8700</v>
      </c>
      <c r="H31" s="22">
        <v>3</v>
      </c>
    </row>
    <row r="32" spans="1:8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9">
        <v>940</v>
      </c>
      <c r="H32" s="22">
        <v>30</v>
      </c>
    </row>
    <row r="33" spans="1:8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9">
        <v>1022</v>
      </c>
      <c r="H33" s="22">
        <v>40</v>
      </c>
    </row>
    <row r="34" spans="1:8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7">
        <v>350</v>
      </c>
      <c r="H34" s="22">
        <v>80</v>
      </c>
    </row>
    <row r="35" spans="1:8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7">
        <v>578</v>
      </c>
      <c r="H35" s="22">
        <v>100</v>
      </c>
    </row>
    <row r="36" spans="1:8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50">
        <v>150</v>
      </c>
      <c r="H36" s="22">
        <v>20</v>
      </c>
    </row>
    <row r="37" spans="1:8" ht="33">
      <c r="A37" s="2">
        <v>33</v>
      </c>
      <c r="B37" s="23">
        <v>15842300</v>
      </c>
      <c r="C37" s="22" t="s">
        <v>108</v>
      </c>
      <c r="D37" s="22"/>
      <c r="E37" s="25" t="s">
        <v>109</v>
      </c>
      <c r="F37" s="4" t="s">
        <v>7</v>
      </c>
      <c r="G37" s="41">
        <v>1250</v>
      </c>
      <c r="H37" s="22">
        <v>20</v>
      </c>
    </row>
    <row r="38" spans="1:8" ht="33">
      <c r="A38" s="2">
        <v>34</v>
      </c>
      <c r="B38" s="23">
        <v>15842300</v>
      </c>
      <c r="C38" s="22" t="s">
        <v>110</v>
      </c>
      <c r="D38" s="22"/>
      <c r="E38" s="25" t="s">
        <v>109</v>
      </c>
      <c r="F38" s="4" t="s">
        <v>7</v>
      </c>
      <c r="G38" s="41">
        <v>950</v>
      </c>
      <c r="H38" s="22">
        <v>30</v>
      </c>
    </row>
    <row r="39" spans="1:8" ht="33">
      <c r="A39" s="2">
        <v>35</v>
      </c>
      <c r="B39" s="24" t="s">
        <v>112</v>
      </c>
      <c r="C39" s="22" t="s">
        <v>111</v>
      </c>
      <c r="D39" s="22"/>
      <c r="E39" s="25" t="s">
        <v>109</v>
      </c>
      <c r="F39" s="4" t="s">
        <v>7</v>
      </c>
      <c r="G39" s="41">
        <v>1450</v>
      </c>
      <c r="H39" s="22">
        <v>2</v>
      </c>
    </row>
    <row r="40" spans="1:8" ht="230.25" customHeight="1">
      <c r="B40" s="26" t="s">
        <v>113</v>
      </c>
      <c r="C40" s="52" t="s">
        <v>142</v>
      </c>
      <c r="D40" s="53"/>
      <c r="E40" s="53"/>
    </row>
    <row r="41" spans="1:8" ht="42" customHeight="1">
      <c r="B41" s="26" t="s">
        <v>115</v>
      </c>
      <c r="C41" s="54" t="s">
        <v>114</v>
      </c>
      <c r="D41" s="54"/>
      <c r="E41" s="54"/>
    </row>
    <row r="42" spans="1:8" ht="100.5" customHeight="1">
      <c r="A42" s="55" t="s">
        <v>116</v>
      </c>
      <c r="B42" s="55"/>
      <c r="C42" s="55"/>
      <c r="D42" s="30"/>
      <c r="E42" s="31" t="s">
        <v>117</v>
      </c>
      <c r="F42" s="31"/>
      <c r="G42" s="51"/>
      <c r="H42" s="31"/>
    </row>
  </sheetData>
  <mergeCells count="4">
    <mergeCell ref="C40:E40"/>
    <mergeCell ref="C41:E41"/>
    <mergeCell ref="A42:C42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10" workbookViewId="0">
      <selection activeCell="J4" sqref="J4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5" width="9.140625" style="1"/>
    <col min="6" max="6" width="11" style="1" customWidth="1"/>
    <col min="7" max="16384" width="9.140625" style="1"/>
  </cols>
  <sheetData>
    <row r="1" spans="1:6" ht="90" customHeight="1">
      <c r="B1" s="58" t="s">
        <v>118</v>
      </c>
      <c r="C1" s="58"/>
      <c r="D1" s="58"/>
      <c r="E1" s="58"/>
      <c r="F1" s="58"/>
    </row>
    <row r="2" spans="1:6" ht="39" customHeight="1">
      <c r="B2" s="1" t="s">
        <v>144</v>
      </c>
      <c r="C2" s="29"/>
      <c r="D2" s="29"/>
      <c r="E2" s="29"/>
    </row>
    <row r="3" spans="1:6" ht="66">
      <c r="C3" s="28" t="s">
        <v>119</v>
      </c>
      <c r="E3" s="1" t="s">
        <v>122</v>
      </c>
      <c r="F3" s="26" t="s">
        <v>143</v>
      </c>
    </row>
    <row r="4" spans="1:6" ht="66">
      <c r="A4" s="17" t="s">
        <v>0</v>
      </c>
      <c r="B4" s="18" t="s">
        <v>120</v>
      </c>
      <c r="C4" s="18" t="s">
        <v>4</v>
      </c>
      <c r="D4" s="19" t="s">
        <v>5</v>
      </c>
      <c r="E4" s="22">
        <v>1</v>
      </c>
      <c r="F4" s="22"/>
    </row>
    <row r="5" spans="1:6" s="42" customFormat="1">
      <c r="A5" s="38"/>
      <c r="B5" s="39"/>
      <c r="C5" s="39"/>
      <c r="D5" s="40"/>
      <c r="E5" s="41"/>
      <c r="F5" s="41"/>
    </row>
    <row r="6" spans="1:6" ht="24.75" customHeight="1">
      <c r="A6" s="2">
        <v>1</v>
      </c>
      <c r="B6" s="5" t="s">
        <v>6</v>
      </c>
      <c r="C6" s="3" t="s">
        <v>9</v>
      </c>
      <c r="D6" s="4" t="s">
        <v>7</v>
      </c>
      <c r="E6" s="22">
        <f>'Տեխնիկական բնութագիր'!H5</f>
        <v>20</v>
      </c>
      <c r="F6" s="22"/>
    </row>
    <row r="7" spans="1:6" ht="24.75" customHeight="1">
      <c r="A7" s="2">
        <v>2</v>
      </c>
      <c r="B7" s="5" t="s">
        <v>10</v>
      </c>
      <c r="C7" s="3" t="s">
        <v>12</v>
      </c>
      <c r="D7" s="4" t="s">
        <v>7</v>
      </c>
      <c r="E7" s="22">
        <f>'Տեխնիկական բնութագիր'!H6</f>
        <v>0</v>
      </c>
      <c r="F7" s="22"/>
    </row>
    <row r="8" spans="1:6" ht="24.75" customHeight="1">
      <c r="A8" s="2">
        <v>3</v>
      </c>
      <c r="B8" s="5" t="s">
        <v>13</v>
      </c>
      <c r="C8" s="3" t="s">
        <v>15</v>
      </c>
      <c r="D8" s="4" t="s">
        <v>7</v>
      </c>
      <c r="E8" s="22">
        <f>'Տեխնիկական բնութագիր'!H7</f>
        <v>170</v>
      </c>
      <c r="F8" s="22"/>
    </row>
    <row r="9" spans="1:6" ht="24.75" customHeight="1">
      <c r="A9" s="2">
        <v>4</v>
      </c>
      <c r="B9" s="5" t="s">
        <v>16</v>
      </c>
      <c r="C9" s="9" t="s">
        <v>18</v>
      </c>
      <c r="D9" s="4" t="s">
        <v>7</v>
      </c>
      <c r="E9" s="22">
        <f>'Տեխնիկական բնութագիր'!H8</f>
        <v>1000</v>
      </c>
      <c r="F9" s="22"/>
    </row>
    <row r="10" spans="1:6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>
        <f>'Տեխնիկական բնութագիր'!H9</f>
        <v>100</v>
      </c>
      <c r="F10" s="22"/>
    </row>
    <row r="11" spans="1:6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>
        <f>'Տեխնիկական բնութագիր'!H10</f>
        <v>200</v>
      </c>
      <c r="F11" s="22"/>
    </row>
    <row r="12" spans="1:6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>
        <f>'Տեխնիկական բնութագիր'!H11</f>
        <v>80</v>
      </c>
      <c r="F12" s="22"/>
    </row>
    <row r="13" spans="1:6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>
        <f>'Տեխնիկական բնութագիր'!H12</f>
        <v>1500</v>
      </c>
      <c r="F13" s="22"/>
    </row>
    <row r="14" spans="1:6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>
        <f>'Տեխնիկական բնութագիր'!H13</f>
        <v>120</v>
      </c>
      <c r="F14" s="22"/>
    </row>
    <row r="15" spans="1:6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>
        <f>'Տեխնիկական բնութագիր'!H14</f>
        <v>2000</v>
      </c>
      <c r="F15" s="22"/>
    </row>
    <row r="16" spans="1:6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>
        <f>'Տեխնիկական բնութագիր'!H15</f>
        <v>180</v>
      </c>
      <c r="F16" s="22"/>
    </row>
    <row r="17" spans="1:6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>
        <f>'Տեխնիկական բնութագիր'!H16</f>
        <v>140</v>
      </c>
      <c r="F17" s="22"/>
    </row>
    <row r="18" spans="1:6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>
        <f>'Տեխնիկական բնութագիր'!H17</f>
        <v>20</v>
      </c>
      <c r="F18" s="22"/>
    </row>
    <row r="19" spans="1:6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>
        <f>'Տեխնիկական բնութագիր'!H18</f>
        <v>180</v>
      </c>
      <c r="F19" s="22"/>
    </row>
    <row r="20" spans="1:6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>
        <f>'Տեխնիկական բնութագիր'!H19</f>
        <v>70</v>
      </c>
      <c r="F20" s="22"/>
    </row>
    <row r="21" spans="1:6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>
        <f>'Տեխնիկական բնութագիր'!H20</f>
        <v>80</v>
      </c>
      <c r="F21" s="22"/>
    </row>
    <row r="22" spans="1:6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>
        <f>'Տեխնիկական բնութագիր'!H21</f>
        <v>140</v>
      </c>
      <c r="F22" s="22"/>
    </row>
    <row r="23" spans="1:6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>
        <f>'Տեխնիկական բնութագիր'!H22</f>
        <v>200</v>
      </c>
      <c r="F23" s="22"/>
    </row>
    <row r="24" spans="1:6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>
        <f>'Տեխնիկական բնութագիր'!H23</f>
        <v>50</v>
      </c>
      <c r="F24" s="22"/>
    </row>
    <row r="25" spans="1:6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>
        <f>'Տեխնիկական բնութագիր'!H24</f>
        <v>60</v>
      </c>
      <c r="F25" s="22"/>
    </row>
    <row r="26" spans="1:6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>
        <f>'Տեխնիկական բնութագիր'!H25</f>
        <v>70</v>
      </c>
      <c r="F26" s="22"/>
    </row>
    <row r="27" spans="1:6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>
        <f>'Տեխնիկական բնութագիր'!H26</f>
        <v>70</v>
      </c>
      <c r="F27" s="22"/>
    </row>
    <row r="28" spans="1:6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>
        <f>'Տեխնիկական բնութագիր'!H27</f>
        <v>50</v>
      </c>
      <c r="F28" s="22"/>
    </row>
    <row r="29" spans="1:6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>
        <f>'Տեխնիկական բնութագիր'!H28</f>
        <v>50</v>
      </c>
      <c r="F29" s="22"/>
    </row>
    <row r="30" spans="1:6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>
        <f>'Տեխնիկական բնութագիր'!H29</f>
        <v>70</v>
      </c>
      <c r="F30" s="22"/>
    </row>
    <row r="31" spans="1:6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>
        <f>'Տեխնիկական բնութագիր'!H30</f>
        <v>50</v>
      </c>
      <c r="F31" s="22"/>
    </row>
    <row r="32" spans="1:6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>
        <f>'Տեխնիկական բնութագիր'!H31</f>
        <v>3</v>
      </c>
      <c r="F32" s="22"/>
    </row>
    <row r="33" spans="1:6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>
        <f>'Տեխնիկական բնութագիր'!H32</f>
        <v>30</v>
      </c>
      <c r="F33" s="22"/>
    </row>
    <row r="34" spans="1:6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>
        <f>'Տեխնիկական բնութագիր'!H33</f>
        <v>40</v>
      </c>
      <c r="F34" s="22"/>
    </row>
    <row r="35" spans="1:6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>
        <f>'Տեխնիկական բնութագիր'!H34</f>
        <v>80</v>
      </c>
      <c r="F35" s="22"/>
    </row>
    <row r="36" spans="1:6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>
        <f>'Տեխնիկական բնութագիր'!H35</f>
        <v>100</v>
      </c>
      <c r="F36" s="22"/>
    </row>
    <row r="37" spans="1:6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>
        <f>'Տեխնիկական բնութագիր'!H36</f>
        <v>20</v>
      </c>
      <c r="F37" s="22"/>
    </row>
    <row r="38" spans="1:6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>
        <f>'Տեխնիկական բնութագիր'!H37</f>
        <v>20</v>
      </c>
      <c r="F38" s="22"/>
    </row>
    <row r="39" spans="1:6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>
        <f>'Տեխնիկական բնութագիր'!H38</f>
        <v>30</v>
      </c>
      <c r="F39" s="22"/>
    </row>
    <row r="40" spans="1:6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>
        <f>'Տեխնիկական բնութագիր'!H39</f>
        <v>2</v>
      </c>
      <c r="F40" s="22"/>
    </row>
    <row r="41" spans="1:6" ht="100.5" customHeight="1">
      <c r="A41" s="57" t="s">
        <v>116</v>
      </c>
      <c r="B41" s="57"/>
      <c r="C41" s="57"/>
      <c r="D41" s="57" t="s">
        <v>117</v>
      </c>
      <c r="E41" s="57"/>
      <c r="F41" s="57"/>
    </row>
  </sheetData>
  <mergeCells count="3">
    <mergeCell ref="A41:C41"/>
    <mergeCell ref="B1:F1"/>
    <mergeCell ref="D41:F4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P4" sqref="P4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8" t="s">
        <v>123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27"/>
    </row>
    <row r="2" spans="1:16" ht="57.75" customHeight="1">
      <c r="A2" s="61" t="s">
        <v>140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6"/>
    </row>
    <row r="3" spans="1:16" ht="29.25" customHeight="1">
      <c r="A3" s="62" t="s">
        <v>124</v>
      </c>
      <c r="B3" s="64" t="s">
        <v>125</v>
      </c>
      <c r="C3" s="65" t="s">
        <v>141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82.5" customHeight="1">
      <c r="A4" s="63"/>
      <c r="B4" s="64"/>
      <c r="C4" s="32" t="s">
        <v>126</v>
      </c>
      <c r="D4" s="32" t="s">
        <v>127</v>
      </c>
      <c r="E4" s="32" t="s">
        <v>128</v>
      </c>
      <c r="F4" s="32" t="s">
        <v>129</v>
      </c>
      <c r="G4" s="32" t="s">
        <v>130</v>
      </c>
      <c r="H4" s="32" t="s">
        <v>131</v>
      </c>
      <c r="I4" s="32" t="s">
        <v>132</v>
      </c>
      <c r="J4" s="32" t="s">
        <v>133</v>
      </c>
      <c r="K4" s="32" t="s">
        <v>134</v>
      </c>
      <c r="L4" s="32" t="s">
        <v>135</v>
      </c>
      <c r="M4" s="32" t="s">
        <v>136</v>
      </c>
      <c r="N4" s="32" t="s">
        <v>137</v>
      </c>
      <c r="O4" s="33" t="s">
        <v>138</v>
      </c>
    </row>
    <row r="5" spans="1:16" s="35" customFormat="1" ht="54" customHeight="1">
      <c r="A5" s="34"/>
      <c r="B5" s="34" t="s">
        <v>139</v>
      </c>
      <c r="C5" s="37"/>
      <c r="D5" s="37">
        <v>0.25</v>
      </c>
      <c r="E5" s="37">
        <v>0.5</v>
      </c>
      <c r="F5" s="37">
        <v>0.75</v>
      </c>
      <c r="G5" s="37">
        <v>1</v>
      </c>
      <c r="H5" s="37">
        <v>1</v>
      </c>
      <c r="I5" s="37">
        <v>1</v>
      </c>
      <c r="J5" s="37">
        <v>1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9" t="s">
        <v>116</v>
      </c>
      <c r="B6" s="60"/>
      <c r="C6" s="60"/>
      <c r="D6" s="60"/>
      <c r="E6" s="60"/>
      <c r="F6" s="60"/>
      <c r="G6" s="60" t="s">
        <v>117</v>
      </c>
      <c r="H6" s="60"/>
      <c r="I6" s="60"/>
      <c r="J6" s="60"/>
      <c r="K6" s="60"/>
      <c r="L6" s="60"/>
      <c r="M6" s="60"/>
      <c r="N6" s="60"/>
      <c r="O6" s="60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2015-01-12T07:52:19Z</dcterms:modified>
</cp:coreProperties>
</file>